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ТОиР ЖД хозяйства замена шпальн" sheetId="1" state="visible" r:id="rId1"/>
  </sheets>
  <definedNames>
    <definedName name="Print_Titles" localSheetId="0" hidden="0">'ТОиР ЖД хозяйства замена шпальн'!$13:$13</definedName>
    <definedName name="_xlnm.Print_Area" localSheetId="0" hidden="0">'ТОиР ЖД хозяйства замена шпальн'!$A:$E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<sst xmlns="http://schemas.openxmlformats.org/spreadsheetml/2006/main" count="68" uniqueCount="68">
  <si>
    <t xml:space="preserve">Приложение №  3 к Техническим требованиям</t>
  </si>
  <si>
    <t xml:space="preserve">ВЕДОМОСТЬ МАТЕРИАЛОВ ПОДРЯДЧИКА</t>
  </si>
  <si>
    <t xml:space="preserve">«ОКПД2 42.12.20.150 Выполнение работ по ремонту ж/д путей и замене шпального бруса путей №4 и №15 Артемовской ТЭЦ, г. Артём»</t>
  </si>
  <si>
    <t xml:space="preserve">№ п.п.</t>
  </si>
  <si>
    <t>Обоснование</t>
  </si>
  <si>
    <t>Наименование</t>
  </si>
  <si>
    <t xml:space="preserve">Единица измерения</t>
  </si>
  <si>
    <t xml:space="preserve">Общее кол-во</t>
  </si>
  <si>
    <t>2</t>
  </si>
  <si>
    <t xml:space="preserve">Ресурсы подрядчика</t>
  </si>
  <si>
    <t xml:space="preserve">          Материалы</t>
  </si>
  <si>
    <t xml:space="preserve">               Материалы - основные ресурсы (80,00%)</t>
  </si>
  <si>
    <t>25.1.02.01-0035</t>
  </si>
  <si>
    <t xml:space="preserve">Шпала железобетонная, тип Ш1, объем бетона 0,106 м3, расход стали 7,25 кг</t>
  </si>
  <si>
    <t>шт</t>
  </si>
  <si>
    <t xml:space="preserve">1 </t>
  </si>
  <si>
    <t>25.1.05.02-0006</t>
  </si>
  <si>
    <t xml:space="preserve">Подкладки раздельного скрепления железнодорожного пути для железобетонных шпал, тип КБ-65</t>
  </si>
  <si>
    <t>т</t>
  </si>
  <si>
    <t>02.2.05.04-0061</t>
  </si>
  <si>
    <t xml:space="preserve">Щебень из плотных горных пород для балластного слоя железнодорожного пути, фракция от 25 до 60 мм</t>
  </si>
  <si>
    <t>м3</t>
  </si>
  <si>
    <t xml:space="preserve">Итого "Материалы - основные ресурсы (80,00%)"</t>
  </si>
  <si>
    <t>руб</t>
  </si>
  <si>
    <t xml:space="preserve">               Материалы - малообъемные ресурсы (20,00%)</t>
  </si>
  <si>
    <t>25.1.05.01-0002</t>
  </si>
  <si>
    <t xml:space="preserve">Накладка рельсовая двухголовая, тип 2Р65</t>
  </si>
  <si>
    <t>25.1.03.01-0011</t>
  </si>
  <si>
    <t xml:space="preserve">Клеммы ПК</t>
  </si>
  <si>
    <t>25.1.04.01-0001</t>
  </si>
  <si>
    <t xml:space="preserve">Болты закладные для рельсовых скреплений железнодорожного пути, диаметр М22, длина 175 мм, с гайкой диаметром М22</t>
  </si>
  <si>
    <t>25.1.04.02-0001</t>
  </si>
  <si>
    <t xml:space="preserve">Болты клеммные для рельсовых скреплений железнодорожного пути, диаметр М22, длина 75 мм, с гайкой диаметром М22</t>
  </si>
  <si>
    <t>25.1.03.06-0012</t>
  </si>
  <si>
    <t xml:space="preserve">Шайбы пружинные путевые двухвитковые, диаметр отверстия М25</t>
  </si>
  <si>
    <t>25.1.06.19-0051</t>
  </si>
  <si>
    <t xml:space="preserve">Прокладка резиновая нашпальная под подкладку, тип ЦП-328</t>
  </si>
  <si>
    <t>25.1.06.18-0102</t>
  </si>
  <si>
    <t xml:space="preserve">Прокладки резиновые для подрельсового основания, тип ЦП-318</t>
  </si>
  <si>
    <t xml:space="preserve">1000 шт</t>
  </si>
  <si>
    <t>25.1.03.04-0013</t>
  </si>
  <si>
    <t xml:space="preserve">Шайбы-скобы стальные, тип ЦП-138, размеры 65х40 мм</t>
  </si>
  <si>
    <t>25.1.04.04-0003</t>
  </si>
  <si>
    <t xml:space="preserve">Болты путевые для скрепления рельсов, диаметр М27, длина 160 мм, 180 мм, с гайкой диаметром М27</t>
  </si>
  <si>
    <t>20.2.02.01-0019</t>
  </si>
  <si>
    <t xml:space="preserve">Втулки изолирующие, размеры 65х50х18 мм</t>
  </si>
  <si>
    <t>25.1.03.06-0033</t>
  </si>
  <si>
    <t xml:space="preserve">Шайбы пружинные путевые одновитковые исполнение 1, диаметр отверстия М27</t>
  </si>
  <si>
    <t xml:space="preserve">Итого "Материалы - малообъемные ресурсы (20,00%)"</t>
  </si>
  <si>
    <t xml:space="preserve">               Материалы - нулевая или отрицательная цена или ФО</t>
  </si>
  <si>
    <t xml:space="preserve">Материал старогодный</t>
  </si>
  <si>
    <t xml:space="preserve">Рельсы стальные с/г</t>
  </si>
  <si>
    <t>м</t>
  </si>
  <si>
    <t xml:space="preserve">Шпалы железобетонные со скреплением, с/г</t>
  </si>
  <si>
    <t>ФСБЦ-25.1.03.06-0033</t>
  </si>
  <si>
    <t>ФСБЦ-25.1.04.04-0003</t>
  </si>
  <si>
    <t>ФСБЦ-25.1.04.01-0001</t>
  </si>
  <si>
    <t>ФСБЦ-25.1.05.01-0002</t>
  </si>
  <si>
    <t>ФСБЦ-25.1.05.02-0006</t>
  </si>
  <si>
    <t>ФСБЦ-25.1.02.01-0035</t>
  </si>
  <si>
    <t xml:space="preserve">Итого "Материалы - нулевая или отрицательная цена или ФО"</t>
  </si>
  <si>
    <t xml:space="preserve">Итого "Материалы"</t>
  </si>
  <si>
    <t xml:space="preserve">Итого "Ресурсы подрядчика"</t>
  </si>
  <si>
    <t xml:space="preserve">Итого по ведомости ресурсов</t>
  </si>
  <si>
    <t xml:space="preserve">  В том числе:</t>
  </si>
  <si>
    <t xml:space="preserve">    Материалы</t>
  </si>
  <si>
    <t xml:space="preserve">Сдал: </t>
  </si>
  <si>
    <t xml:space="preserve">Принял: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</si>
</sst>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00000"/>
    <numFmt numFmtId="162" formatCode="0.0000000"/>
    <numFmt numFmtId="163" formatCode="0.0"/>
  </numFmts>
  <fonts count="13">
    <font>
      <sz val="11.000000"/>
      <color indexed="64"/>
      <name val="Calibri"/>
    </font>
    <font>
      <sz val="10.000000"/>
      <name val="Arial"/>
    </font>
    <font>
      <sz val="8.000000"/>
      <name val="Times New Roman"/>
    </font>
    <font>
      <sz val="11.000000"/>
      <name val="Times New Roman"/>
    </font>
    <font>
      <b/>
      <sz val="11.000000"/>
      <name val="Times New Roman"/>
    </font>
    <font>
      <sz val="11.000000"/>
      <color indexed="64"/>
      <name val="Times New Roman"/>
    </font>
    <font>
      <b/>
      <sz val="12.000000"/>
      <name val="Times New Roman"/>
    </font>
    <font>
      <sz val="10.000000"/>
      <name val="Times New Roman"/>
    </font>
    <font>
      <sz val="9.000000"/>
      <name val="Times New Roman"/>
    </font>
    <font>
      <b/>
      <sz val="9.000000"/>
      <name val="Times New Roman"/>
    </font>
    <font>
      <b/>
      <sz val="8.000000"/>
      <name val="Times New Roman"/>
    </font>
    <font>
      <sz val="8.000000"/>
      <color indexed="65"/>
      <name val="Times New Roman"/>
    </font>
    <font>
      <i/>
      <sz val="8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4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right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7" fillId="0" borderId="0" numFmtId="49" xfId="0" applyNumberFormat="1" applyFont="1" applyAlignment="1" applyProtection="1">
      <alignment horizontal="left" vertical="center" wrapText="1"/>
      <protection hidden="0" locked="1"/>
    </xf>
    <xf fontId="7" fillId="0" borderId="0" numFmtId="0" xfId="0" applyFont="1" applyAlignment="1" applyProtection="1">
      <alignment horizontal="left" vertical="center" wrapText="1"/>
      <protection hidden="0" locked="1"/>
    </xf>
    <xf fontId="8" fillId="0" borderId="1" numFmtId="0" xfId="0" applyFont="1" applyBorder="1" applyAlignment="1" applyProtection="1">
      <alignment horizontal="center" vertical="center" wrapText="1"/>
      <protection hidden="0" locked="1"/>
    </xf>
    <xf fontId="8" fillId="0" borderId="1" numFmtId="49" xfId="0" applyNumberFormat="1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9" fillId="0" borderId="1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horizontal="left" vertical="center" wrapText="1"/>
      <protection hidden="0" locked="1"/>
    </xf>
    <xf fontId="10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49" xfId="0" applyNumberFormat="1" applyFont="1" applyBorder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vertical="center" wrapText="1"/>
      <protection hidden="0" locked="1"/>
    </xf>
    <xf fontId="2" fillId="0" borderId="1" numFmtId="160" xfId="0" applyNumberFormat="1" applyFont="1" applyBorder="1" applyAlignment="1" applyProtection="1">
      <alignment horizontal="center" vertical="center" wrapText="1"/>
      <protection hidden="0" locked="1"/>
    </xf>
    <xf fontId="11" fillId="0" borderId="0" numFmtId="0" xfId="0" applyFont="1" applyAlignment="1" applyProtection="1">
      <alignment vertical="center" wrapText="1"/>
      <protection hidden="0" locked="1"/>
    </xf>
    <xf fontId="2" fillId="0" borderId="1" numFmtId="161" xfId="0" applyNumberFormat="1" applyFont="1" applyBorder="1" applyAlignment="1" applyProtection="1">
      <alignment horizontal="center" vertical="center" wrapText="1"/>
      <protection hidden="0" locked="1"/>
    </xf>
    <xf fontId="2" fillId="0" borderId="1" numFmtId="2" xfId="0" applyNumberFormat="1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left" vertical="center" wrapText="1"/>
      <protection hidden="0" locked="1"/>
    </xf>
    <xf fontId="10" fillId="0" borderId="1" numFmtId="0" xfId="0" applyFont="1" applyBorder="1" applyAlignment="1" applyProtection="1">
      <alignment vertical="center" wrapText="1"/>
      <protection hidden="0" locked="1"/>
    </xf>
    <xf fontId="2" fillId="0" borderId="1" numFmtId="162" xfId="0" applyNumberFormat="1" applyFont="1" applyBorder="1" applyAlignment="1" applyProtection="1">
      <alignment horizontal="center" vertical="center" wrapText="1"/>
      <protection hidden="0" locked="1"/>
    </xf>
    <xf fontId="2" fillId="0" borderId="1" numFmtId="163" xfId="0" applyNumberFormat="1" applyFont="1" applyBorder="1" applyAlignment="1" applyProtection="1">
      <alignment horizontal="center" vertical="center" wrapText="1"/>
      <protection hidden="0" locked="1"/>
    </xf>
    <xf fontId="2" fillId="0" borderId="1" numFmtId="1" xfId="0" applyNumberFormat="1" applyFont="1" applyBorder="1" applyAlignment="1" applyProtection="1">
      <alignment horizontal="center" vertical="center" wrapText="1"/>
      <protection hidden="0" locked="1"/>
    </xf>
    <xf fontId="9" fillId="0" borderId="1" numFmtId="0" xfId="0" applyFont="1" applyBorder="1" applyAlignment="1" applyProtection="1">
      <alignment vertical="center" wrapText="1"/>
      <protection hidden="0" locked="1"/>
    </xf>
    <xf fontId="9" fillId="0" borderId="0" numFmtId="0" xfId="0" applyFont="1" applyAlignment="1" applyProtection="1">
      <alignment vertical="center" wrapText="1"/>
      <protection hidden="0" locked="1"/>
    </xf>
    <xf fontId="12" fillId="0" borderId="1" numFmtId="0" xfId="0" applyFont="1" applyBorder="1" applyAlignment="1" applyProtection="1">
      <alignment vertical="center" wrapText="1"/>
      <protection hidden="0" locked="1"/>
    </xf>
    <xf fontId="1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2" fillId="0" borderId="0" numFmtId="0" xfId="0" applyFont="1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pageBreakPreview" zoomScale="120" workbookViewId="0">
      <selection activeCell="A15" activeCellId="0" sqref="1:1048576"/>
    </sheetView>
  </sheetViews>
  <sheetFormatPr defaultColWidth="9.1484375" defaultRowHeight="14.25"/>
  <cols>
    <col customWidth="1" min="1" max="1" style="1" width="11"/>
    <col customWidth="1" min="2" max="2" style="1" width="17.57"/>
    <col customWidth="1" min="3" max="3" style="1" width="56.280000000000001"/>
    <col customWidth="1" min="4" max="4" style="1" width="11"/>
    <col customWidth="1" min="5" max="5" style="1" width="13.42"/>
    <col customWidth="1" min="6" max="6" style="1" width="0.28999999999999998"/>
    <col customWidth="1" min="7" max="7" style="1" width="14.42"/>
    <col customWidth="0" min="8" max="11" style="1" width="9.1400000000000006"/>
    <col customWidth="1" hidden="1" min="12" max="14" style="2" width="67.859999999999999"/>
    <col customWidth="1" hidden="1" min="15" max="19" style="3" width="101.86"/>
    <col customWidth="1" hidden="1" min="20" max="24" style="4" width="100.70999999999999"/>
    <col customWidth="1" hidden="1" min="25" max="26" style="4" width="129.28999999999999"/>
    <col customWidth="1" hidden="1" min="27" max="27" style="2" width="72"/>
    <col customWidth="1" hidden="1" min="28" max="31" style="2" width="61"/>
    <col customWidth="1" hidden="1" min="32" max="35" style="2" width="57.289999999999999"/>
    <col customWidth="0" min="36" max="16384" style="1" width="9.1400000000000006"/>
  </cols>
  <sheetData>
    <row r="1" ht="12.75" customHeight="1">
      <c r="C1" s="5" t="s">
        <v>0</v>
      </c>
      <c r="D1" s="5"/>
      <c r="E1" s="5"/>
    </row>
    <row r="6" ht="21" customHeight="1">
      <c r="B6" s="6" t="s">
        <v>1</v>
      </c>
      <c r="C6" s="6"/>
      <c r="D6" s="6"/>
      <c r="E6" s="6"/>
    </row>
    <row r="9" s="7" customFormat="1" ht="30" customHeight="1">
      <c r="A9" s="8" t="s">
        <v>2</v>
      </c>
      <c r="B9" s="8"/>
      <c r="C9" s="8"/>
      <c r="D9" s="8"/>
      <c r="E9" s="8"/>
    </row>
    <row r="10" s="7" customFormat="1" ht="14.449999999999999">
      <c r="B10" s="9"/>
      <c r="C10" s="9"/>
      <c r="D10" s="9"/>
      <c r="E10" s="9"/>
      <c r="T10" s="10"/>
      <c r="U10" s="10"/>
      <c r="V10" s="10"/>
      <c r="W10" s="10"/>
      <c r="X10" s="10"/>
    </row>
    <row r="11" s="7" customFormat="1" ht="32.25" customHeight="1">
      <c r="A11" s="11" t="s">
        <v>3</v>
      </c>
      <c r="B11" s="12" t="s">
        <v>4</v>
      </c>
      <c r="C11" s="11" t="s">
        <v>5</v>
      </c>
      <c r="D11" s="11" t="s">
        <v>6</v>
      </c>
      <c r="E11" s="11" t="s">
        <v>7</v>
      </c>
    </row>
    <row r="12" s="7" customFormat="1" ht="20.25" customHeight="1">
      <c r="A12" s="11"/>
      <c r="B12" s="12"/>
      <c r="C12" s="11"/>
      <c r="D12" s="11"/>
      <c r="E12" s="11"/>
    </row>
    <row r="13" s="7" customFormat="1" ht="12" customHeight="1">
      <c r="A13" s="13">
        <v>1</v>
      </c>
      <c r="B13" s="13" t="s">
        <v>8</v>
      </c>
      <c r="C13" s="13">
        <v>3</v>
      </c>
      <c r="D13" s="13">
        <v>4</v>
      </c>
      <c r="E13" s="13">
        <v>5</v>
      </c>
    </row>
    <row r="14" s="7" customFormat="1" ht="14.449999999999999" customHeight="1">
      <c r="A14" s="14" t="s">
        <v>9</v>
      </c>
      <c r="B14" s="14"/>
      <c r="C14" s="14"/>
      <c r="D14" s="14"/>
      <c r="E14" s="14"/>
      <c r="Y14" s="15" t="s">
        <v>9</v>
      </c>
    </row>
    <row r="15" s="7" customFormat="1" ht="14.449999999999999" customHeight="1">
      <c r="A15" s="14" t="s">
        <v>10</v>
      </c>
      <c r="B15" s="14"/>
      <c r="C15" s="14"/>
      <c r="D15" s="14"/>
      <c r="E15" s="14"/>
      <c r="Y15" s="15"/>
      <c r="Z15" s="15" t="s">
        <v>10</v>
      </c>
    </row>
    <row r="16" s="7" customFormat="1" ht="14.449999999999999" customHeight="1">
      <c r="A16" s="14" t="s">
        <v>11</v>
      </c>
      <c r="B16" s="14"/>
      <c r="C16" s="14"/>
      <c r="D16" s="14"/>
      <c r="E16" s="14"/>
      <c r="Y16" s="15"/>
      <c r="Z16" s="15" t="s">
        <v>11</v>
      </c>
    </row>
    <row r="17" s="7" customFormat="1" ht="19.899999999999999">
      <c r="A17" s="16">
        <f t="shared" ref="A17:A42" si="0">IF(F17&lt;&gt;"",COUNTA(F$9:F17),"")</f>
        <v>1</v>
      </c>
      <c r="B17" s="17" t="s">
        <v>12</v>
      </c>
      <c r="C17" s="18" t="s">
        <v>13</v>
      </c>
      <c r="D17" s="13" t="s">
        <v>14</v>
      </c>
      <c r="E17" s="19">
        <v>740.96799999999996</v>
      </c>
      <c r="F17" s="20" t="s">
        <v>15</v>
      </c>
      <c r="Y17" s="15"/>
      <c r="Z17" s="15"/>
    </row>
    <row r="18" s="7" customFormat="1" ht="21">
      <c r="A18" s="16">
        <f t="shared" si="0"/>
        <v>2</v>
      </c>
      <c r="B18" s="17" t="s">
        <v>16</v>
      </c>
      <c r="C18" s="18" t="s">
        <v>17</v>
      </c>
      <c r="D18" s="13" t="s">
        <v>18</v>
      </c>
      <c r="E18" s="21">
        <v>10.373552</v>
      </c>
      <c r="F18" s="20" t="s">
        <v>15</v>
      </c>
      <c r="Y18" s="15"/>
      <c r="Z18" s="15"/>
    </row>
    <row r="19" s="7" customFormat="1" ht="21">
      <c r="A19" s="16">
        <f t="shared" si="0"/>
        <v>3</v>
      </c>
      <c r="B19" s="17" t="s">
        <v>19</v>
      </c>
      <c r="C19" s="18" t="s">
        <v>20</v>
      </c>
      <c r="D19" s="13" t="s">
        <v>21</v>
      </c>
      <c r="E19" s="22">
        <v>689.13</v>
      </c>
      <c r="F19" s="20" t="s">
        <v>15</v>
      </c>
      <c r="Y19" s="15"/>
      <c r="Z19" s="15"/>
    </row>
    <row r="20" s="7" customFormat="1" ht="14.449999999999999">
      <c r="A20" s="13"/>
      <c r="B20" s="23"/>
      <c r="C20" s="24" t="s">
        <v>22</v>
      </c>
      <c r="D20" s="16" t="s">
        <v>23</v>
      </c>
      <c r="E20" s="24"/>
      <c r="F20" s="20"/>
      <c r="Y20" s="15"/>
      <c r="Z20" s="15"/>
    </row>
    <row r="21" s="7" customFormat="1" ht="14.449999999999999" customHeight="1">
      <c r="A21" s="14" t="s">
        <v>24</v>
      </c>
      <c r="B21" s="14"/>
      <c r="C21" s="14"/>
      <c r="D21" s="14"/>
      <c r="E21" s="14"/>
      <c r="Y21" s="15"/>
      <c r="Z21" s="15" t="s">
        <v>24</v>
      </c>
    </row>
    <row r="22" s="7" customFormat="1" ht="19.899999999999999">
      <c r="A22" s="16">
        <f t="shared" si="0"/>
        <v>4</v>
      </c>
      <c r="B22" s="17" t="s">
        <v>25</v>
      </c>
      <c r="C22" s="18" t="s">
        <v>26</v>
      </c>
      <c r="D22" s="13" t="s">
        <v>14</v>
      </c>
      <c r="E22" s="19">
        <v>128.864</v>
      </c>
      <c r="F22" s="20" t="s">
        <v>15</v>
      </c>
      <c r="Y22" s="15"/>
      <c r="Z22" s="15"/>
    </row>
    <row r="23" s="7" customFormat="1" ht="19.899999999999999">
      <c r="A23" s="16">
        <f t="shared" si="0"/>
        <v>5</v>
      </c>
      <c r="B23" s="17" t="s">
        <v>27</v>
      </c>
      <c r="C23" s="18" t="s">
        <v>28</v>
      </c>
      <c r="D23" s="13" t="s">
        <v>18</v>
      </c>
      <c r="E23" s="25">
        <v>1.8968780999999999</v>
      </c>
      <c r="F23" s="20" t="s">
        <v>15</v>
      </c>
      <c r="Y23" s="15"/>
      <c r="Z23" s="15"/>
    </row>
    <row r="24" s="7" customFormat="1" ht="21">
      <c r="A24" s="16">
        <f t="shared" si="0"/>
        <v>6</v>
      </c>
      <c r="B24" s="17" t="s">
        <v>29</v>
      </c>
      <c r="C24" s="18" t="s">
        <v>30</v>
      </c>
      <c r="D24" s="13" t="s">
        <v>18</v>
      </c>
      <c r="E24" s="21">
        <v>2.2229040000000002</v>
      </c>
      <c r="F24" s="20" t="s">
        <v>15</v>
      </c>
      <c r="Y24" s="15"/>
      <c r="Z24" s="15"/>
    </row>
    <row r="25" s="7" customFormat="1" ht="21">
      <c r="A25" s="16">
        <f t="shared" si="0"/>
        <v>7</v>
      </c>
      <c r="B25" s="17" t="s">
        <v>31</v>
      </c>
      <c r="C25" s="18" t="s">
        <v>32</v>
      </c>
      <c r="D25" s="13" t="s">
        <v>18</v>
      </c>
      <c r="E25" s="21">
        <v>1.3852880000000001</v>
      </c>
      <c r="F25" s="20" t="s">
        <v>15</v>
      </c>
      <c r="Y25" s="15"/>
      <c r="Z25" s="15"/>
    </row>
    <row r="26" s="7" customFormat="1" ht="19.899999999999999">
      <c r="A26" s="16">
        <f t="shared" si="0"/>
        <v>8</v>
      </c>
      <c r="B26" s="17" t="s">
        <v>33</v>
      </c>
      <c r="C26" s="18" t="s">
        <v>34</v>
      </c>
      <c r="D26" s="13" t="s">
        <v>18</v>
      </c>
      <c r="E26" s="21">
        <v>0.72083299999999995</v>
      </c>
      <c r="F26" s="20" t="s">
        <v>15</v>
      </c>
      <c r="Y26" s="15"/>
      <c r="Z26" s="15"/>
    </row>
    <row r="27" s="7" customFormat="1" ht="19.899999999999999">
      <c r="A27" s="16">
        <f t="shared" si="0"/>
        <v>9</v>
      </c>
      <c r="B27" s="17" t="s">
        <v>35</v>
      </c>
      <c r="C27" s="18" t="s">
        <v>36</v>
      </c>
      <c r="D27" s="13" t="s">
        <v>14</v>
      </c>
      <c r="E27" s="19">
        <v>1481.9359999999999</v>
      </c>
      <c r="F27" s="20" t="s">
        <v>15</v>
      </c>
      <c r="Y27" s="15"/>
      <c r="Z27" s="15"/>
    </row>
    <row r="28" s="7" customFormat="1" ht="19.899999999999999">
      <c r="A28" s="16">
        <f t="shared" si="0"/>
        <v>10</v>
      </c>
      <c r="B28" s="17" t="s">
        <v>37</v>
      </c>
      <c r="C28" s="18" t="s">
        <v>38</v>
      </c>
      <c r="D28" s="13" t="s">
        <v>39</v>
      </c>
      <c r="E28" s="21">
        <v>1.4819359999999999</v>
      </c>
      <c r="F28" s="20" t="s">
        <v>15</v>
      </c>
      <c r="Y28" s="15"/>
      <c r="Z28" s="15"/>
    </row>
    <row r="29" s="7" customFormat="1" ht="19.899999999999999">
      <c r="A29" s="16">
        <f t="shared" si="0"/>
        <v>11</v>
      </c>
      <c r="B29" s="17" t="s">
        <v>40</v>
      </c>
      <c r="C29" s="18" t="s">
        <v>41</v>
      </c>
      <c r="D29" s="13" t="s">
        <v>39</v>
      </c>
      <c r="E29" s="21">
        <v>2.9678990000000001</v>
      </c>
      <c r="F29" s="20" t="s">
        <v>15</v>
      </c>
      <c r="Y29" s="15"/>
      <c r="Z29" s="15"/>
    </row>
    <row r="30" s="7" customFormat="1" ht="21">
      <c r="A30" s="16">
        <f t="shared" si="0"/>
        <v>12</v>
      </c>
      <c r="B30" s="17" t="s">
        <v>42</v>
      </c>
      <c r="C30" s="18" t="s">
        <v>43</v>
      </c>
      <c r="D30" s="13" t="s">
        <v>18</v>
      </c>
      <c r="E30" s="21">
        <v>0.26578200000000002</v>
      </c>
      <c r="F30" s="20" t="s">
        <v>15</v>
      </c>
      <c r="Y30" s="15"/>
      <c r="Z30" s="15"/>
    </row>
    <row r="31" s="7" customFormat="1" ht="19.899999999999999">
      <c r="A31" s="16">
        <f t="shared" si="0"/>
        <v>13</v>
      </c>
      <c r="B31" s="17" t="s">
        <v>44</v>
      </c>
      <c r="C31" s="18" t="s">
        <v>45</v>
      </c>
      <c r="D31" s="13" t="s">
        <v>39</v>
      </c>
      <c r="E31" s="21">
        <v>2.9678990000000001</v>
      </c>
      <c r="F31" s="20" t="s">
        <v>15</v>
      </c>
      <c r="Y31" s="15"/>
      <c r="Z31" s="15"/>
    </row>
    <row r="32" s="7" customFormat="1" ht="19.899999999999999">
      <c r="A32" s="16">
        <f t="shared" si="0"/>
        <v>14</v>
      </c>
      <c r="B32" s="17" t="s">
        <v>46</v>
      </c>
      <c r="C32" s="18" t="s">
        <v>47</v>
      </c>
      <c r="D32" s="13" t="s">
        <v>18</v>
      </c>
      <c r="E32" s="21">
        <v>0.024161999999999999</v>
      </c>
      <c r="F32" s="20" t="s">
        <v>15</v>
      </c>
      <c r="Y32" s="15"/>
      <c r="Z32" s="15"/>
    </row>
    <row r="33" s="7" customFormat="1" ht="14.449999999999999">
      <c r="A33" s="13"/>
      <c r="B33" s="23"/>
      <c r="C33" s="24" t="s">
        <v>48</v>
      </c>
      <c r="D33" s="16" t="s">
        <v>23</v>
      </c>
      <c r="E33" s="24"/>
      <c r="F33" s="20"/>
      <c r="Y33" s="15"/>
      <c r="Z33" s="15"/>
    </row>
    <row r="34" s="7" customFormat="1" ht="14.449999999999999" customHeight="1">
      <c r="A34" s="14" t="s">
        <v>49</v>
      </c>
      <c r="B34" s="14"/>
      <c r="C34" s="14"/>
      <c r="D34" s="14"/>
      <c r="E34" s="14"/>
      <c r="Y34" s="15"/>
      <c r="Z34" s="15" t="s">
        <v>49</v>
      </c>
    </row>
    <row r="35" s="7" customFormat="1" ht="19.899999999999999">
      <c r="A35" s="16">
        <f t="shared" si="0"/>
        <v>15</v>
      </c>
      <c r="B35" s="17" t="s">
        <v>50</v>
      </c>
      <c r="C35" s="18" t="s">
        <v>51</v>
      </c>
      <c r="D35" s="13" t="s">
        <v>52</v>
      </c>
      <c r="E35" s="26">
        <v>805.39999999999998</v>
      </c>
      <c r="F35" s="20" t="s">
        <v>15</v>
      </c>
      <c r="Y35" s="15"/>
      <c r="Z35" s="15"/>
    </row>
    <row r="36" s="7" customFormat="1" ht="19.899999999999999">
      <c r="A36" s="16">
        <f t="shared" si="0"/>
        <v>16</v>
      </c>
      <c r="B36" s="17" t="s">
        <v>50</v>
      </c>
      <c r="C36" s="18" t="s">
        <v>53</v>
      </c>
      <c r="D36" s="13" t="s">
        <v>14</v>
      </c>
      <c r="E36" s="27">
        <v>222</v>
      </c>
      <c r="F36" s="20" t="s">
        <v>15</v>
      </c>
      <c r="Y36" s="15"/>
      <c r="Z36" s="15"/>
    </row>
    <row r="37" s="7" customFormat="1" ht="19.899999999999999">
      <c r="A37" s="16">
        <f t="shared" si="0"/>
        <v>17</v>
      </c>
      <c r="B37" s="17" t="s">
        <v>54</v>
      </c>
      <c r="C37" s="18" t="s">
        <v>47</v>
      </c>
      <c r="D37" s="13" t="s">
        <v>18</v>
      </c>
      <c r="E37" s="25">
        <v>-0.0072486</v>
      </c>
      <c r="F37" s="20" t="s">
        <v>15</v>
      </c>
      <c r="Y37" s="15"/>
      <c r="Z37" s="15"/>
    </row>
    <row r="38" s="7" customFormat="1" ht="21">
      <c r="A38" s="16">
        <f t="shared" si="0"/>
        <v>18</v>
      </c>
      <c r="B38" s="17" t="s">
        <v>55</v>
      </c>
      <c r="C38" s="18" t="s">
        <v>43</v>
      </c>
      <c r="D38" s="13" t="s">
        <v>18</v>
      </c>
      <c r="E38" s="25">
        <v>-0.079734600000000003</v>
      </c>
      <c r="F38" s="20" t="s">
        <v>15</v>
      </c>
      <c r="Y38" s="15"/>
      <c r="Z38" s="15"/>
    </row>
    <row r="39" s="7" customFormat="1" ht="21">
      <c r="A39" s="16">
        <f t="shared" si="0"/>
        <v>19</v>
      </c>
      <c r="B39" s="17" t="s">
        <v>56</v>
      </c>
      <c r="C39" s="18" t="s">
        <v>30</v>
      </c>
      <c r="D39" s="13" t="s">
        <v>18</v>
      </c>
      <c r="E39" s="25">
        <v>-0.6668712</v>
      </c>
      <c r="F39" s="20" t="s">
        <v>15</v>
      </c>
      <c r="Y39" s="15"/>
      <c r="Z39" s="15"/>
    </row>
    <row r="40" s="7" customFormat="1" ht="19.899999999999999">
      <c r="A40" s="16">
        <f t="shared" si="0"/>
        <v>20</v>
      </c>
      <c r="B40" s="17" t="s">
        <v>57</v>
      </c>
      <c r="C40" s="18" t="s">
        <v>26</v>
      </c>
      <c r="D40" s="13" t="s">
        <v>14</v>
      </c>
      <c r="E40" s="19">
        <v>-128.864</v>
      </c>
      <c r="F40" s="20" t="s">
        <v>15</v>
      </c>
      <c r="Y40" s="15"/>
      <c r="Z40" s="15"/>
    </row>
    <row r="41" s="7" customFormat="1" ht="21">
      <c r="A41" s="16">
        <f t="shared" si="0"/>
        <v>21</v>
      </c>
      <c r="B41" s="17" t="s">
        <v>58</v>
      </c>
      <c r="C41" s="18" t="s">
        <v>17</v>
      </c>
      <c r="D41" s="13" t="s">
        <v>18</v>
      </c>
      <c r="E41" s="25">
        <v>-3.1120656000000002</v>
      </c>
      <c r="F41" s="20" t="s">
        <v>15</v>
      </c>
      <c r="Y41" s="15"/>
      <c r="Z41" s="15"/>
    </row>
    <row r="42" s="7" customFormat="1" ht="19.899999999999999">
      <c r="A42" s="16">
        <f t="shared" si="0"/>
        <v>22</v>
      </c>
      <c r="B42" s="17" t="s">
        <v>59</v>
      </c>
      <c r="C42" s="18" t="s">
        <v>13</v>
      </c>
      <c r="D42" s="13" t="s">
        <v>14</v>
      </c>
      <c r="E42" s="27">
        <v>-222</v>
      </c>
      <c r="F42" s="20" t="s">
        <v>15</v>
      </c>
      <c r="Y42" s="15"/>
      <c r="Z42" s="15"/>
    </row>
    <row r="43" s="7" customFormat="1" ht="14.449999999999999">
      <c r="A43" s="13"/>
      <c r="B43" s="23"/>
      <c r="C43" s="24" t="s">
        <v>60</v>
      </c>
      <c r="D43" s="16" t="s">
        <v>23</v>
      </c>
      <c r="E43" s="24"/>
      <c r="F43" s="20"/>
      <c r="Y43" s="15"/>
      <c r="Z43" s="15"/>
    </row>
    <row r="44" s="7" customFormat="1" ht="14.449999999999999">
      <c r="A44" s="13"/>
      <c r="B44" s="23"/>
      <c r="C44" s="24" t="s">
        <v>61</v>
      </c>
      <c r="D44" s="16" t="s">
        <v>23</v>
      </c>
      <c r="E44" s="24"/>
      <c r="F44" s="20"/>
      <c r="Y44" s="15"/>
      <c r="Z44" s="15"/>
    </row>
    <row r="45" s="7" customFormat="1" ht="14.449999999999999">
      <c r="A45" s="13"/>
      <c r="B45" s="23"/>
      <c r="C45" s="24" t="s">
        <v>62</v>
      </c>
      <c r="D45" s="16" t="s">
        <v>23</v>
      </c>
      <c r="E45" s="24"/>
      <c r="F45" s="20"/>
      <c r="Y45" s="15"/>
      <c r="Z45" s="15"/>
    </row>
    <row r="46" s="7" customFormat="1" ht="14.449999999999999" customHeight="1">
      <c r="A46" s="28" t="s">
        <v>63</v>
      </c>
      <c r="B46" s="28"/>
      <c r="C46" s="28"/>
      <c r="D46" s="16" t="s">
        <v>23</v>
      </c>
      <c r="E46" s="16"/>
      <c r="AA46" s="29" t="s">
        <v>63</v>
      </c>
    </row>
    <row r="47" s="7" customFormat="1" ht="14.449999999999999" customHeight="1">
      <c r="A47" s="13"/>
      <c r="B47" s="30" t="s">
        <v>64</v>
      </c>
      <c r="C47" s="30"/>
      <c r="D47" s="13"/>
      <c r="E47" s="13"/>
      <c r="AA47" s="29"/>
      <c r="AB47" s="31" t="s">
        <v>64</v>
      </c>
    </row>
    <row r="48" s="7" customFormat="1" ht="14.449999999999999" customHeight="1">
      <c r="A48" s="13"/>
      <c r="B48" s="18" t="s">
        <v>65</v>
      </c>
      <c r="C48" s="18"/>
      <c r="D48" s="13"/>
      <c r="E48" s="13"/>
      <c r="AA48" s="29"/>
      <c r="AB48" s="31"/>
      <c r="AC48" s="2" t="s">
        <v>65</v>
      </c>
    </row>
    <row r="50" s="7" customFormat="1" ht="14.449999999999999">
      <c r="A50" s="32"/>
      <c r="B50" s="2"/>
      <c r="C50" s="2"/>
      <c r="D50" s="2"/>
      <c r="E50" s="2"/>
      <c r="F50" s="1"/>
      <c r="G50" s="1"/>
      <c r="H50" s="1"/>
      <c r="I50" s="1"/>
      <c r="J50" s="1"/>
      <c r="K50" s="1"/>
      <c r="AD50" s="2" t="s">
        <v>66</v>
      </c>
      <c r="AE50" s="2"/>
      <c r="AF50" s="2" t="s">
        <v>67</v>
      </c>
      <c r="AG50" s="2"/>
      <c r="AH50" s="2"/>
      <c r="AI50" s="2"/>
    </row>
    <row r="51" s="7" customFormat="1" ht="11.25" customHeight="1">
      <c r="B51" s="1"/>
      <c r="C51" s="33"/>
      <c r="D51" s="33"/>
      <c r="E51" s="33"/>
      <c r="F51" s="33"/>
      <c r="G51" s="33"/>
      <c r="H51" s="33"/>
      <c r="I51" s="33"/>
      <c r="J51" s="33"/>
      <c r="K51" s="33"/>
      <c r="AD51" s="2"/>
      <c r="AE51" s="2"/>
      <c r="AF51" s="2"/>
      <c r="AG51" s="2"/>
      <c r="AH51" s="2"/>
      <c r="AI51" s="2"/>
    </row>
  </sheetData>
  <mergeCells count="19">
    <mergeCell ref="C1:E1"/>
    <mergeCell ref="B6:E6"/>
    <mergeCell ref="A9:E9"/>
    <mergeCell ref="C10:E10"/>
    <mergeCell ref="A11:A12"/>
    <mergeCell ref="B11:B12"/>
    <mergeCell ref="C11:C12"/>
    <mergeCell ref="D11:D12"/>
    <mergeCell ref="E11:E12"/>
    <mergeCell ref="A14:E14"/>
    <mergeCell ref="A15:E15"/>
    <mergeCell ref="A16:E16"/>
    <mergeCell ref="A21:E21"/>
    <mergeCell ref="A34:E34"/>
    <mergeCell ref="A46:C46"/>
    <mergeCell ref="B47:C47"/>
    <mergeCell ref="B48:C48"/>
    <mergeCell ref="B50:C50"/>
    <mergeCell ref="D50:E50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86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5</cp:revision>
  <dcterms:created xsi:type="dcterms:W3CDTF">2020-09-30T08:50:27Z</dcterms:created>
  <dcterms:modified xsi:type="dcterms:W3CDTF">2026-06-24T06:54:21Z</dcterms:modified>
</cp:coreProperties>
</file>